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'1'!$A$1:$H$34</definedName>
  </definedNames>
  <calcPr calcId="145621" refMode="R1C1"/>
</workbook>
</file>

<file path=xl/calcChain.xml><?xml version="1.0" encoding="utf-8"?>
<calcChain xmlns="http://schemas.openxmlformats.org/spreadsheetml/2006/main">
  <c r="I24" i="1" l="1"/>
  <c r="I23" i="1" l="1"/>
  <c r="I22" i="1"/>
  <c r="I21" i="1"/>
  <c r="I20" i="1" l="1"/>
  <c r="I19" i="1"/>
  <c r="I18" i="1"/>
  <c r="I11" i="1" l="1"/>
  <c r="I12" i="1"/>
  <c r="I13" i="1"/>
  <c r="I14" i="1"/>
  <c r="I15" i="1"/>
  <c r="I16" i="1"/>
  <c r="I17" i="1"/>
  <c r="F25" i="1"/>
  <c r="I10" i="1" l="1"/>
  <c r="I25" i="1" s="1"/>
  <c r="I26" i="1" l="1"/>
</calcChain>
</file>

<file path=xl/sharedStrings.xml><?xml version="1.0" encoding="utf-8"?>
<sst xmlns="http://schemas.openxmlformats.org/spreadsheetml/2006/main" count="70" uniqueCount="32">
  <si>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</si>
  <si>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</si>
  <si>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</si>
  <si>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</si>
  <si>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</si>
  <si>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</si>
  <si>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</si>
  <si>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</si>
  <si>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</si>
  <si>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</si>
  <si>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</si>
  <si>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</si>
  <si>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</si>
  <si>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</si>
  <si>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</si>
  <si>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</si>
  <si>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</si>
  <si>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</si>
  <si>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</si>
  <si>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</si>
  <si>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</si>
  <si>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</si>
  <si>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</si>
  <si>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</si>
  <si>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КМП</t>
  </si>
  <si>
    <t>Наименование лота:  "Реализация невостребованных ликвидных МТР. Изделия металлические для ЛЭП прочие"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</si>
  <si>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НВЛ-2019/370</t>
    </r>
  </si>
  <si>
    <t>Хомут опоры ЛЭП АС010П-1А (ЭЛ-ТП.010.06-34.1.02)</t>
  </si>
  <si>
    <t>Пластина установки КР-1 и кабельной муфты опоры ЛЭП АС010П-1А (ЭЛ-ТП.010.06-34.1.01)</t>
  </si>
  <si>
    <t>Кронштейн изолятора К10И2 опоры ЛЭП АСО10П-1 (ЭЛ-ТП.010.05-60)</t>
  </si>
  <si>
    <t>Комплект металлоконструкций опоры ЛЭП П110-6В (11520ТМ-Т1/ДО22-0106-00, лист 1,2)</t>
  </si>
  <si>
    <t>Вал привода РА 7 (ЭЛ-ТП.010.05-60, ТП 3.407.1-143.8-69)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</si>
</sst>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5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1244926</v>
      </c>
      <c r="D10" s="43" t="s">
        <v>27</v>
      </c>
      <c r="E10" s="41" t="s">
        <v>23</v>
      </c>
      <c r="F10" s="42">
        <v>2</v>
      </c>
      <c r="G10" s="50">
        <v>28.837540499999999</v>
      </c>
      <c r="H10" s="44">
        <v>41005</v>
      </c>
      <c r="I10" s="40">
        <f>G10*F10</f>
        <v>57.675080999999999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1244926</v>
      </c>
      <c r="D11" s="43" t="s">
        <v>27</v>
      </c>
      <c r="E11" s="41" t="s">
        <v>23</v>
      </c>
      <c r="F11" s="42">
        <v>2</v>
      </c>
      <c r="G11" s="50">
        <v>35.208351</v>
      </c>
      <c r="H11" s="44">
        <v>41005</v>
      </c>
      <c r="I11" s="40">
        <f t="shared" ref="I11:I17" si="0">G11*F11</f>
        <v>70.416702000000001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1244926</v>
      </c>
      <c r="D12" s="43" t="s">
        <v>27</v>
      </c>
      <c r="E12" s="41" t="s">
        <v>23</v>
      </c>
      <c r="F12" s="42">
        <v>2</v>
      </c>
      <c r="G12" s="50">
        <v>35.208351</v>
      </c>
      <c r="H12" s="44">
        <v>41005</v>
      </c>
      <c r="I12" s="40">
        <f t="shared" si="0"/>
        <v>70.416702000000001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1244929</v>
      </c>
      <c r="D13" s="43" t="s">
        <v>28</v>
      </c>
      <c r="E13" s="41" t="s">
        <v>23</v>
      </c>
      <c r="F13" s="42">
        <v>2</v>
      </c>
      <c r="G13" s="50">
        <v>352.42129649999998</v>
      </c>
      <c r="H13" s="44">
        <v>41005</v>
      </c>
      <c r="I13" s="40">
        <f t="shared" si="0"/>
        <v>704.84259299999997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1244929</v>
      </c>
      <c r="D14" s="43" t="s">
        <v>28</v>
      </c>
      <c r="E14" s="41" t="s">
        <v>23</v>
      </c>
      <c r="F14" s="42">
        <v>2</v>
      </c>
      <c r="G14" s="50">
        <v>430.27715699999999</v>
      </c>
      <c r="H14" s="44">
        <v>41005</v>
      </c>
      <c r="I14" s="40">
        <f t="shared" si="0"/>
        <v>860.55431399999998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1244929</v>
      </c>
      <c r="D15" s="43" t="s">
        <v>28</v>
      </c>
      <c r="E15" s="41" t="s">
        <v>23</v>
      </c>
      <c r="F15" s="42">
        <v>2</v>
      </c>
      <c r="G15" s="50">
        <v>430.27715699999999</v>
      </c>
      <c r="H15" s="44">
        <v>41005</v>
      </c>
      <c r="I15" s="40">
        <f t="shared" si="0"/>
        <v>860.55431399999998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1245023</v>
      </c>
      <c r="D16" s="43" t="s">
        <v>29</v>
      </c>
      <c r="E16" s="41" t="s">
        <v>23</v>
      </c>
      <c r="F16" s="42">
        <v>4</v>
      </c>
      <c r="G16" s="50">
        <v>367.69238849999999</v>
      </c>
      <c r="H16" s="44">
        <v>40974</v>
      </c>
      <c r="I16" s="40">
        <f t="shared" si="0"/>
        <v>1470.769554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1245023</v>
      </c>
      <c r="D17" s="43" t="s">
        <v>29</v>
      </c>
      <c r="E17" s="41" t="s">
        <v>23</v>
      </c>
      <c r="F17" s="42">
        <v>4</v>
      </c>
      <c r="G17" s="50">
        <v>367.69238849999999</v>
      </c>
      <c r="H17" s="44">
        <v>40974</v>
      </c>
      <c r="I17" s="40">
        <f t="shared" si="0"/>
        <v>1470.769554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1245023</v>
      </c>
      <c r="D18" s="43" t="s">
        <v>29</v>
      </c>
      <c r="E18" s="41" t="s">
        <v>23</v>
      </c>
      <c r="F18" s="42">
        <v>4</v>
      </c>
      <c r="G18" s="50">
        <v>367.69238849999999</v>
      </c>
      <c r="H18" s="44">
        <v>40974</v>
      </c>
      <c r="I18" s="40">
        <f t="shared" ref="I18:I20" si="1">G18*F18</f>
        <v>1470.769554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1245023</v>
      </c>
      <c r="D19" s="43" t="s">
        <v>29</v>
      </c>
      <c r="E19" s="41" t="s">
        <v>23</v>
      </c>
      <c r="F19" s="42">
        <v>4</v>
      </c>
      <c r="G19" s="50">
        <v>367.69238849999999</v>
      </c>
      <c r="H19" s="44">
        <v>40974</v>
      </c>
      <c r="I19" s="40">
        <f t="shared" si="1"/>
        <v>1470.769554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20013241</v>
      </c>
      <c r="D20" s="43" t="s">
        <v>30</v>
      </c>
      <c r="E20" s="41" t="s">
        <v>24</v>
      </c>
      <c r="F20" s="42">
        <v>1</v>
      </c>
      <c r="G20" s="50">
        <v>235933.46812800001</v>
      </c>
      <c r="H20" s="44">
        <v>41299</v>
      </c>
      <c r="I20" s="40">
        <f t="shared" si="1"/>
        <v>235933.46812800001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1247703</v>
      </c>
      <c r="D21" s="43" t="s">
        <v>31</v>
      </c>
      <c r="E21" s="41" t="s">
        <v>23</v>
      </c>
      <c r="F21" s="42">
        <v>4</v>
      </c>
      <c r="G21" s="50">
        <v>2334.4582124999997</v>
      </c>
      <c r="H21" s="44">
        <v>41004</v>
      </c>
      <c r="I21" s="40">
        <f t="shared" ref="I21:I24" si="2">G21*F21</f>
        <v>9337.8328499999989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1247703</v>
      </c>
      <c r="D22" s="43" t="s">
        <v>31</v>
      </c>
      <c r="E22" s="41" t="s">
        <v>23</v>
      </c>
      <c r="F22" s="42">
        <v>4</v>
      </c>
      <c r="G22" s="50">
        <v>2334.4582124999997</v>
      </c>
      <c r="H22" s="44">
        <v>41004</v>
      </c>
      <c r="I22" s="40">
        <f t="shared" si="2"/>
        <v>9337.8328499999989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1244926</v>
      </c>
      <c r="D23" s="43" t="s">
        <v>27</v>
      </c>
      <c r="E23" s="41" t="s">
        <v>23</v>
      </c>
      <c r="F23" s="42">
        <v>2</v>
      </c>
      <c r="G23" s="50">
        <v>24.183156749999998</v>
      </c>
      <c r="H23" s="44">
        <v>41095</v>
      </c>
      <c r="I23" s="40">
        <f t="shared" si="2"/>
        <v>48.366313499999997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1244929</v>
      </c>
      <c r="D24" s="43" t="s">
        <v>28</v>
      </c>
      <c r="E24" s="41" t="s">
        <v>23</v>
      </c>
      <c r="F24" s="42">
        <v>2</v>
      </c>
      <c r="G24" s="50">
        <v>295.50034349999999</v>
      </c>
      <c r="H24" s="44">
        <v>41095</v>
      </c>
      <c r="I24" s="40">
        <f t="shared" si="2"/>
        <v>591.00068699999997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4" customFormat="1" x14ac:dyDescent="0.25">
      <c r="A25" s="63" t="s">
        <v>7</v>
      </c>
      <c r="B25" s="63"/>
      <c r="C25" s="63"/>
      <c r="D25" s="63"/>
      <c r="E25" s="26"/>
      <c r="F25" s="27">
        <f>SUM(F10:F24)</f>
        <v>41</v>
      </c>
      <c r="G25" s="28"/>
      <c r="H25" s="36"/>
      <c r="I25" s="45">
        <f>SUM(I10:I24)</f>
        <v>263756.03875049995</v>
      </c>
      <c r="J25" s="4" t="s">
        <v>21</v>
      </c>
    </row>
    <row r="26" spans="1:16361" s="4" customFormat="1" x14ac:dyDescent="0.25">
      <c r="A26" s="5"/>
      <c r="B26" s="5"/>
      <c r="C26" s="5"/>
      <c r="D26" s="6"/>
      <c r="E26" s="7"/>
      <c r="F26" s="10"/>
      <c r="G26" s="10"/>
      <c r="H26" s="37"/>
      <c r="I26" s="46">
        <f>I25*1.2</f>
        <v>316507.24650059995</v>
      </c>
      <c r="J26" s="4" t="s">
        <v>20</v>
      </c>
    </row>
    <row r="27" spans="1:16361" s="4" customFormat="1" ht="106.5" customHeight="1" x14ac:dyDescent="0.25">
      <c r="A27" s="64" t="s">
        <v>8</v>
      </c>
      <c r="B27" s="65"/>
      <c r="C27" s="65"/>
      <c r="D27" s="66"/>
      <c r="E27" s="67" t="s">
        <v>9</v>
      </c>
      <c r="F27" s="67"/>
      <c r="G27" s="67"/>
      <c r="H27" s="67"/>
    </row>
    <row r="28" spans="1:16361" s="4" customFormat="1" ht="15.75" x14ac:dyDescent="0.25">
      <c r="A28" s="60" t="s">
        <v>10</v>
      </c>
      <c r="B28" s="61"/>
      <c r="C28" s="61"/>
      <c r="D28" s="62"/>
      <c r="E28" s="59" t="s">
        <v>16</v>
      </c>
      <c r="F28" s="59"/>
      <c r="G28" s="59"/>
      <c r="H28" s="59"/>
    </row>
    <row r="29" spans="1:16361" s="4" customFormat="1" ht="15.75" x14ac:dyDescent="0.25">
      <c r="A29" s="60" t="s">
        <v>15</v>
      </c>
      <c r="B29" s="61"/>
      <c r="C29" s="61"/>
      <c r="D29" s="62"/>
      <c r="E29" s="59" t="s">
        <v>16</v>
      </c>
      <c r="F29" s="59"/>
      <c r="G29" s="59"/>
      <c r="H29" s="59"/>
    </row>
    <row r="31" spans="1:16361" ht="0.75" customHeight="1" x14ac:dyDescent="0.25"/>
    <row r="34" spans="1:8" s="18" customFormat="1" ht="15.75" x14ac:dyDescent="0.2">
      <c r="A34" s="51" t="s">
        <v>17</v>
      </c>
      <c r="B34" s="51"/>
      <c r="C34" s="51"/>
      <c r="D34" s="51"/>
      <c r="E34" s="19"/>
      <c r="F34" s="19"/>
      <c r="G34" s="68" t="s">
        <v>18</v>
      </c>
      <c r="H34" s="68"/>
    </row>
    <row r="35" spans="1:8" s="12" customFormat="1" ht="18.75" x14ac:dyDescent="0.3">
      <c r="A35" s="17"/>
      <c r="C35" s="31"/>
      <c r="F35" s="13"/>
      <c r="G35" s="33"/>
      <c r="H35" s="38"/>
    </row>
  </sheetData>
  <mergeCells count="15">
    <mergeCell ref="A34:D34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4:H34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2019-11-27T03:25:51Z</dcterms:modified>
</cp:coreProperties>
</file>